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工作资料\吕家兴交接工作-2021.9.15\T5  2.0-文安恒德\"/>
    </mc:Choice>
  </mc:AlternateContent>
  <xr:revisionPtr revIDLastSave="0" documentId="13_ncr:1_{5B15B244-3E39-42E9-821B-B68131E024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</workbook>
</file>

<file path=xl/calcChain.xml><?xml version="1.0" encoding="utf-8"?>
<calcChain xmlns="http://schemas.openxmlformats.org/spreadsheetml/2006/main">
  <c r="I13" i="1" l="1"/>
  <c r="K13" i="1" s="1"/>
  <c r="K12" i="1"/>
  <c r="I12" i="1"/>
  <c r="I11" i="1"/>
  <c r="K11" i="1" s="1"/>
  <c r="K10" i="1"/>
  <c r="I10" i="1"/>
  <c r="I9" i="1"/>
  <c r="K9" i="1" s="1"/>
</calcChain>
</file>

<file path=xl/sharedStrings.xml><?xml version="1.0" encoding="utf-8"?>
<sst xmlns="http://schemas.openxmlformats.org/spreadsheetml/2006/main" count="65" uniqueCount="44">
  <si>
    <t>零部件采购价格协议</t>
  </si>
  <si>
    <t xml:space="preserve">                                                                          协议编号：HBZYXY-2021-139-03 </t>
  </si>
  <si>
    <t>甲方：河北光华荣昌汽车部件有限公司</t>
  </si>
  <si>
    <t>甲乙双方在保持互惠互利的基础上，为保持长久的合作关系，双方携手共同占领大市场，特签定价格协议如下：</t>
  </si>
  <si>
    <r>
      <rPr>
        <sz val="12"/>
        <rFont val="宋体"/>
        <charset val="134"/>
      </rPr>
      <t>一、乙方供货价格（以未税价格为准，税率：</t>
    </r>
    <r>
      <rPr>
        <u/>
        <sz val="12"/>
        <rFont val="宋体"/>
        <charset val="134"/>
      </rPr>
      <t>13%</t>
    </r>
    <r>
      <rPr>
        <sz val="12"/>
        <rFont val="宋体"/>
        <charset val="134"/>
      </rPr>
      <t>）                               单位：元（RMB)</t>
    </r>
  </si>
  <si>
    <t>序号</t>
  </si>
  <si>
    <t>QAD编码</t>
  </si>
  <si>
    <t>零部件名称</t>
  </si>
  <si>
    <t>单位</t>
  </si>
  <si>
    <t>未税产品价格
（不含摊销费）</t>
  </si>
  <si>
    <t>未税模具摊销费</t>
  </si>
  <si>
    <t>备注</t>
  </si>
  <si>
    <t>模、检具总价</t>
  </si>
  <si>
    <t>摊销费</t>
  </si>
  <si>
    <t>摊销方式</t>
  </si>
  <si>
    <t>SHT0013309</t>
  </si>
  <si>
    <t>翻转限位钣金安装轴</t>
  </si>
  <si>
    <t>件</t>
  </si>
  <si>
    <t>按照2万件分摊或者三年，已先到者为准。</t>
  </si>
  <si>
    <t>T5 2.0项目</t>
  </si>
  <si>
    <t>SHT0010408</t>
  </si>
  <si>
    <t>坐垫翻折支撑轴套</t>
  </si>
  <si>
    <t>SHT0013302</t>
  </si>
  <si>
    <t>座框左边板</t>
  </si>
  <si>
    <t>SHT0013304</t>
  </si>
  <si>
    <t>座框右边板</t>
  </si>
  <si>
    <t>左支撑板焊接总成</t>
  </si>
  <si>
    <t>SHT0013314</t>
  </si>
  <si>
    <t>二、发票开具：乙方必须开具13%增值税专用发票，开具发票时必须注明QAD编码且与入库/使用量中的QAD编码保持一致。</t>
  </si>
  <si>
    <t>三、结算方式：依据零部件采购合同。</t>
  </si>
  <si>
    <t>四、价格执行期从2021年6月1日起至2021年12月31日(遇市场价格变动经双方协商同意后可调整)。</t>
  </si>
  <si>
    <t>五、此协议一式二份，经双方代表签字后即生效，同时具有法律效力。双方合作中出现质量、技术、物流等问题按相应合同（协议）办理。</t>
  </si>
  <si>
    <t>六、供应商接到此通知后两日内确认回传（传真：010-89774860），否则视为默认。</t>
  </si>
  <si>
    <t>甲方代表签字：</t>
  </si>
  <si>
    <t xml:space="preserve">   乙方代表签字：</t>
  </si>
  <si>
    <t>时        间：</t>
  </si>
  <si>
    <t xml:space="preserve">   时        间：</t>
  </si>
  <si>
    <t>左支撑板</t>
    <phoneticPr fontId="9" type="noConversion"/>
  </si>
  <si>
    <t>SHT0013313</t>
    <phoneticPr fontId="9" type="noConversion"/>
  </si>
  <si>
    <t>SHT0013313的组成件</t>
    <phoneticPr fontId="9" type="noConversion"/>
  </si>
  <si>
    <t>——</t>
    <phoneticPr fontId="9" type="noConversion"/>
  </si>
  <si>
    <t>未税产品单价
（含模摊费）</t>
    <phoneticPr fontId="9" type="noConversion"/>
  </si>
  <si>
    <t>2021年
单价</t>
    <phoneticPr fontId="9" type="noConversion"/>
  </si>
  <si>
    <t>乙方：文安县恒德汽车座椅制造有限公司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</si>
</sst>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0.000_ "/>
    <numFmt numFmtId="178" formatCode="0_);[Red]\(0\)"/>
    <numFmt numFmtId="179" formatCode="0.0000_);[Red]\(0.0000\)"/>
    <numFmt numFmtId="180" formatCode="0.0000_ "/>
  </numFmts>
  <fonts count="14" x14ac:knownFonts="1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2"/>
      <name val="宋体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49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 wrapText="1"/>
    </xf>
    <xf numFmtId="180" fontId="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80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shrinkToFi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7" workbookViewId="0">
      <selection activeCell="A4" sqref="A4:L4"/>
    </sheetView>
  </sheetViews>
  <sheetFormatPr defaultColWidth="9" defaultRowHeight="15.6" x14ac:dyDescent="0.25"/>
  <cols>
    <col min="1" max="1" width="4.6640625" style="2" customWidth="1"/>
    <col min="2" max="2" width="17.88671875" style="3" customWidth="1"/>
    <col min="3" max="3" width="22.109375" style="2" customWidth="1"/>
    <col min="4" max="4" width="5.77734375" style="2" customWidth="1"/>
    <col min="5" max="5" width="6.21875" style="2" customWidth="1"/>
    <col min="6" max="6" width="5.109375" style="2" customWidth="1"/>
    <col min="7" max="7" width="5.5546875" style="2" customWidth="1"/>
    <col min="8" max="8" width="10.88671875" style="2" customWidth="1"/>
    <col min="9" max="9" width="9.109375" style="2" customWidth="1"/>
    <col min="10" max="10" width="22.77734375" style="2" customWidth="1"/>
    <col min="11" max="11" width="14.21875" style="2" customWidth="1"/>
    <col min="12" max="12" width="11.109375" style="2" customWidth="1"/>
    <col min="13" max="16384" width="9" style="2"/>
  </cols>
  <sheetData>
    <row r="1" spans="1:13" ht="22.2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22.9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3" ht="18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3" ht="19.05" customHeight="1" x14ac:dyDescent="0.25">
      <c r="A4" s="48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3" ht="24" customHeight="1" x14ac:dyDescent="0.25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3" s="1" customFormat="1" ht="21" customHeight="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3" s="1" customFormat="1" ht="29.25" customHeight="1" x14ac:dyDescent="0.25">
      <c r="A7" s="28" t="s">
        <v>5</v>
      </c>
      <c r="B7" s="29" t="s">
        <v>6</v>
      </c>
      <c r="C7" s="30" t="s">
        <v>7</v>
      </c>
      <c r="D7" s="30" t="s">
        <v>8</v>
      </c>
      <c r="E7" s="42" t="s">
        <v>9</v>
      </c>
      <c r="F7" s="43"/>
      <c r="G7" s="44"/>
      <c r="H7" s="30" t="s">
        <v>10</v>
      </c>
      <c r="I7" s="30"/>
      <c r="J7" s="30"/>
      <c r="K7" s="24" t="s">
        <v>41</v>
      </c>
      <c r="L7" s="31" t="s">
        <v>11</v>
      </c>
    </row>
    <row r="8" spans="1:13" s="1" customFormat="1" ht="30" customHeight="1" x14ac:dyDescent="0.25">
      <c r="A8" s="28"/>
      <c r="B8" s="29"/>
      <c r="C8" s="30"/>
      <c r="D8" s="30"/>
      <c r="E8" s="45" t="s">
        <v>42</v>
      </c>
      <c r="F8" s="43"/>
      <c r="G8" s="44"/>
      <c r="H8" s="7" t="s">
        <v>12</v>
      </c>
      <c r="I8" s="7" t="s">
        <v>13</v>
      </c>
      <c r="J8" s="7" t="s">
        <v>14</v>
      </c>
      <c r="K8" s="23" t="s">
        <v>42</v>
      </c>
      <c r="L8" s="32"/>
    </row>
    <row r="9" spans="1:13" s="1" customFormat="1" ht="45.6" customHeight="1" x14ac:dyDescent="0.25">
      <c r="A9" s="5">
        <v>1</v>
      </c>
      <c r="B9" s="8" t="s">
        <v>15</v>
      </c>
      <c r="C9" s="9" t="s">
        <v>16</v>
      </c>
      <c r="D9" s="6" t="s">
        <v>17</v>
      </c>
      <c r="E9" s="39">
        <v>0.9</v>
      </c>
      <c r="F9" s="39"/>
      <c r="G9" s="39"/>
      <c r="H9" s="10">
        <v>1300</v>
      </c>
      <c r="I9" s="16">
        <f>H9/20000</f>
        <v>6.5000000000000002E-2</v>
      </c>
      <c r="J9" s="20" t="s">
        <v>18</v>
      </c>
      <c r="K9" s="15">
        <f>I9+E9</f>
        <v>0.96500000000000008</v>
      </c>
      <c r="L9" s="33" t="s">
        <v>19</v>
      </c>
    </row>
    <row r="10" spans="1:13" s="1" customFormat="1" ht="45.6" customHeight="1" x14ac:dyDescent="0.25">
      <c r="A10" s="5">
        <v>2</v>
      </c>
      <c r="B10" s="11" t="s">
        <v>20</v>
      </c>
      <c r="C10" s="9" t="s">
        <v>21</v>
      </c>
      <c r="D10" s="6" t="s">
        <v>17</v>
      </c>
      <c r="E10" s="36">
        <v>1.25</v>
      </c>
      <c r="F10" s="37"/>
      <c r="G10" s="38"/>
      <c r="H10" s="10">
        <v>1300</v>
      </c>
      <c r="I10" s="16">
        <f>H10/20000</f>
        <v>6.5000000000000002E-2</v>
      </c>
      <c r="J10" s="20" t="s">
        <v>18</v>
      </c>
      <c r="K10" s="15">
        <f>E10+I10</f>
        <v>1.3149999999999999</v>
      </c>
      <c r="L10" s="34"/>
    </row>
    <row r="11" spans="1:13" s="1" customFormat="1" ht="45.6" customHeight="1" x14ac:dyDescent="0.25">
      <c r="A11" s="5">
        <v>3</v>
      </c>
      <c r="B11" s="8" t="s">
        <v>22</v>
      </c>
      <c r="C11" s="9" t="s">
        <v>23</v>
      </c>
      <c r="D11" s="6" t="s">
        <v>17</v>
      </c>
      <c r="E11" s="39">
        <v>7.23</v>
      </c>
      <c r="F11" s="39"/>
      <c r="G11" s="39"/>
      <c r="H11" s="10">
        <v>8490</v>
      </c>
      <c r="I11" s="16">
        <f>H11/20000</f>
        <v>0.42449999999999999</v>
      </c>
      <c r="J11" s="20" t="s">
        <v>18</v>
      </c>
      <c r="K11" s="15">
        <f>I11+E11</f>
        <v>7.6545000000000005</v>
      </c>
      <c r="L11" s="34"/>
    </row>
    <row r="12" spans="1:13" s="1" customFormat="1" ht="45.6" customHeight="1" x14ac:dyDescent="0.25">
      <c r="A12" s="5">
        <v>4</v>
      </c>
      <c r="B12" s="8" t="s">
        <v>24</v>
      </c>
      <c r="C12" s="9" t="s">
        <v>25</v>
      </c>
      <c r="D12" s="6" t="s">
        <v>17</v>
      </c>
      <c r="E12" s="39">
        <v>9.09</v>
      </c>
      <c r="F12" s="39"/>
      <c r="G12" s="39"/>
      <c r="H12" s="10">
        <v>9550</v>
      </c>
      <c r="I12" s="16">
        <f>H12/20000</f>
        <v>0.47749999999999998</v>
      </c>
      <c r="J12" s="20" t="s">
        <v>18</v>
      </c>
      <c r="K12" s="15">
        <f>I12+E12</f>
        <v>9.567499999999999</v>
      </c>
      <c r="L12" s="34"/>
    </row>
    <row r="13" spans="1:13" s="1" customFormat="1" ht="45.6" customHeight="1" x14ac:dyDescent="0.25">
      <c r="A13" s="5">
        <v>5</v>
      </c>
      <c r="B13" s="19" t="s">
        <v>38</v>
      </c>
      <c r="C13" s="9" t="s">
        <v>26</v>
      </c>
      <c r="D13" s="6" t="s">
        <v>17</v>
      </c>
      <c r="E13" s="36">
        <v>7.7</v>
      </c>
      <c r="F13" s="37"/>
      <c r="G13" s="38"/>
      <c r="H13" s="10">
        <v>6545</v>
      </c>
      <c r="I13" s="16">
        <f>H13/20000</f>
        <v>0.32724999999999999</v>
      </c>
      <c r="J13" s="20" t="s">
        <v>18</v>
      </c>
      <c r="K13" s="17">
        <f>I13+E13</f>
        <v>8.0272500000000004</v>
      </c>
      <c r="L13" s="34"/>
    </row>
    <row r="14" spans="1:13" s="1" customFormat="1" ht="30" customHeight="1" x14ac:dyDescent="0.25">
      <c r="A14" s="5">
        <v>6</v>
      </c>
      <c r="B14" s="8" t="s">
        <v>27</v>
      </c>
      <c r="C14" s="18" t="s">
        <v>37</v>
      </c>
      <c r="D14" s="6" t="s">
        <v>17</v>
      </c>
      <c r="E14" s="40" t="s">
        <v>39</v>
      </c>
      <c r="F14" s="40"/>
      <c r="G14" s="40"/>
      <c r="H14" s="21" t="s">
        <v>40</v>
      </c>
      <c r="I14" s="21" t="s">
        <v>40</v>
      </c>
      <c r="J14" s="21" t="s">
        <v>40</v>
      </c>
      <c r="K14" s="22" t="s">
        <v>40</v>
      </c>
      <c r="L14" s="34"/>
    </row>
    <row r="15" spans="1:13" s="1" customFormat="1" ht="37.799999999999997" customHeight="1" x14ac:dyDescent="0.25">
      <c r="A15" s="5">
        <v>7</v>
      </c>
      <c r="B15" s="8" t="s">
        <v>20</v>
      </c>
      <c r="C15" s="9" t="s">
        <v>21</v>
      </c>
      <c r="D15" s="6" t="s">
        <v>17</v>
      </c>
      <c r="E15" s="40" t="s">
        <v>39</v>
      </c>
      <c r="F15" s="40"/>
      <c r="G15" s="40"/>
      <c r="H15" s="21" t="s">
        <v>40</v>
      </c>
      <c r="I15" s="21" t="s">
        <v>40</v>
      </c>
      <c r="J15" s="21" t="s">
        <v>40</v>
      </c>
      <c r="K15" s="22" t="s">
        <v>40</v>
      </c>
      <c r="L15" s="35"/>
    </row>
    <row r="16" spans="1:13" ht="21" customHeight="1" x14ac:dyDescent="0.25">
      <c r="A16" s="25" t="s">
        <v>28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9.95" customHeight="1" x14ac:dyDescent="0.25">
      <c r="A17" s="25" t="s">
        <v>29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21" customHeight="1" x14ac:dyDescent="0.25">
      <c r="A18" s="25" t="s">
        <v>30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25.05" customHeight="1" x14ac:dyDescent="0.25">
      <c r="A19" s="26" t="s">
        <v>31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18" customHeight="1" x14ac:dyDescent="0.25">
      <c r="A20" s="27" t="s">
        <v>32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ht="25.05" customHeight="1" x14ac:dyDescent="0.25">
      <c r="A22" s="4" t="s">
        <v>33</v>
      </c>
      <c r="B22" s="13"/>
      <c r="C22" s="4"/>
      <c r="E22" s="4"/>
      <c r="G22" s="4"/>
      <c r="H22" s="4"/>
      <c r="I22" s="4" t="s">
        <v>34</v>
      </c>
    </row>
    <row r="23" spans="1:13" x14ac:dyDescent="0.25">
      <c r="A23" s="4"/>
      <c r="B23" s="13"/>
      <c r="C23" s="4"/>
      <c r="E23" s="4"/>
      <c r="G23" s="4"/>
      <c r="H23" s="4"/>
      <c r="I23" s="4"/>
    </row>
    <row r="24" spans="1:13" x14ac:dyDescent="0.25">
      <c r="A24" s="4"/>
      <c r="B24" s="13"/>
      <c r="C24" s="4"/>
      <c r="D24" s="4"/>
      <c r="E24" s="4"/>
      <c r="G24" s="4"/>
      <c r="H24" s="4"/>
      <c r="I24" s="4"/>
      <c r="J24" s="4"/>
      <c r="K24" s="4"/>
    </row>
    <row r="25" spans="1:13" ht="22.05" customHeight="1" x14ac:dyDescent="0.25">
      <c r="A25" s="27" t="s">
        <v>35</v>
      </c>
      <c r="B25" s="27"/>
      <c r="C25" s="27"/>
      <c r="E25" s="12"/>
      <c r="G25" s="12"/>
      <c r="H25" s="12"/>
      <c r="I25" s="12" t="s">
        <v>36</v>
      </c>
    </row>
    <row r="26" spans="1:13" ht="14.4" x14ac:dyDescent="0.25">
      <c r="B26" s="14"/>
    </row>
    <row r="27" spans="1:13" ht="14.4" x14ac:dyDescent="0.25">
      <c r="B27" s="14"/>
    </row>
    <row r="28" spans="1:13" ht="14.4" x14ac:dyDescent="0.25">
      <c r="B28" s="14"/>
    </row>
    <row r="29" spans="1:13" ht="14.4" x14ac:dyDescent="0.25">
      <c r="B29" s="14"/>
    </row>
    <row r="30" spans="1:13" ht="14.4" x14ac:dyDescent="0.25">
      <c r="B30" s="14"/>
    </row>
    <row r="31" spans="1:13" ht="14.4" x14ac:dyDescent="0.25">
      <c r="B31" s="14"/>
    </row>
    <row r="32" spans="1:13" ht="14.4" x14ac:dyDescent="0.25">
      <c r="B32" s="14"/>
    </row>
    <row r="33" spans="2:2" ht="14.4" x14ac:dyDescent="0.25">
      <c r="B33" s="14"/>
    </row>
    <row r="34" spans="2:2" ht="14.4" x14ac:dyDescent="0.25">
      <c r="B34" s="14"/>
    </row>
  </sheetData>
  <mergeCells count="28">
    <mergeCell ref="A1:L1"/>
    <mergeCell ref="A2:L2"/>
    <mergeCell ref="A3:L3"/>
    <mergeCell ref="A4:L4"/>
    <mergeCell ref="A5:L5"/>
    <mergeCell ref="E14:G14"/>
    <mergeCell ref="E15:G15"/>
    <mergeCell ref="A6:L6"/>
    <mergeCell ref="E7:G7"/>
    <mergeCell ref="H7:J7"/>
    <mergeCell ref="E8:G8"/>
    <mergeCell ref="E9:G9"/>
    <mergeCell ref="A18:M18"/>
    <mergeCell ref="A19:M19"/>
    <mergeCell ref="A20:M20"/>
    <mergeCell ref="A25:C25"/>
    <mergeCell ref="A7:A8"/>
    <mergeCell ref="B7:B8"/>
    <mergeCell ref="C7:C8"/>
    <mergeCell ref="D7:D8"/>
    <mergeCell ref="L7:L8"/>
    <mergeCell ref="L9:L15"/>
    <mergeCell ref="E10:G10"/>
    <mergeCell ref="E11:G11"/>
    <mergeCell ref="E12:G12"/>
    <mergeCell ref="A16:M16"/>
    <mergeCell ref="A17:M17"/>
    <mergeCell ref="E13:G13"/>
  </mergeCells>
  <phoneticPr fontId="9" type="noConversion"/>
  <printOptions horizontalCentered="1"/>
  <pageMargins left="0.196527777777778" right="0.156944444444444" top="0.23611111111111099" bottom="0.31458333333333299" header="0.31496062992126" footer="0.31496062992126"/>
  <pageSetup paperSize="9" orientation="landscape" r:id="rId1"/>
  <ignoredErrors>
    <ignoredError sqref="K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cgb-01</dc:creator>
  <cp:lastModifiedBy>吴英格</cp:lastModifiedBy>
  <cp:lastPrinted>2021-09-15T07:43:59Z</cp:lastPrinted>
  <dcterms:created xsi:type="dcterms:W3CDTF">2021-05-12T06:19:00Z</dcterms:created>
  <dcterms:modified xsi:type="dcterms:W3CDTF">2021-09-15T07:49:50Z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F25A86B4092449528F4D71F37C6B0283</vt:lpwstr>
  </property>
  <property fmtid="{D5CDD505-2E9C-101B-9397-08002B2CF9AE}" pid="3" name="KSOProductBuildVer">
    <vt:lpwstr>2052-11.1.0.10700</vt:lpwstr>
  </property>
</Properties>
</file>